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840" windowHeight="9060"/>
  </bookViews>
  <sheets>
    <sheet name="Sheet1" sheetId="1" r:id="rId1"/>
  </sheets>
  <definedNames>
    <definedName name="_0_00_HRK">Sheet1!$F$6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9" i="1"/>
  <c r="G29"/>
  <c r="F29"/>
  <c r="H16"/>
  <c r="G16"/>
  <c r="F16"/>
  <c r="H7" l="1"/>
  <c r="F11" l="1"/>
  <c r="G11" s="1"/>
  <c r="F12"/>
  <c r="G12" s="1"/>
  <c r="F13"/>
  <c r="F14"/>
  <c r="F15"/>
  <c r="F19"/>
  <c r="F20"/>
  <c r="G20" s="1"/>
  <c r="F21"/>
  <c r="F22"/>
  <c r="G22" s="1"/>
  <c r="F23"/>
  <c r="F24"/>
  <c r="F25"/>
  <c r="F26"/>
  <c r="F27"/>
  <c r="F28"/>
  <c r="G28" s="1"/>
  <c r="F10"/>
  <c r="F5"/>
  <c r="G5" s="1"/>
  <c r="H5" s="1"/>
  <c r="H12" l="1"/>
  <c r="H11"/>
  <c r="G15"/>
  <c r="H15" s="1"/>
  <c r="G14"/>
  <c r="H14" s="1"/>
  <c r="G13"/>
  <c r="H13" s="1"/>
  <c r="G23"/>
  <c r="H23" s="1"/>
  <c r="G21"/>
  <c r="H21" s="1"/>
  <c r="H28"/>
  <c r="H20"/>
  <c r="G26"/>
  <c r="H26" s="1"/>
  <c r="G19"/>
  <c r="H19" s="1"/>
  <c r="G24"/>
  <c r="H24" s="1"/>
  <c r="H22"/>
  <c r="G27"/>
  <c r="H27" s="1"/>
  <c r="G25"/>
  <c r="H25" s="1"/>
  <c r="G10"/>
  <c r="F6"/>
  <c r="H10" l="1"/>
  <c r="F7"/>
  <c r="E30" s="1"/>
  <c r="G6"/>
  <c r="H6" l="1"/>
  <c r="G7"/>
  <c r="E32" l="1"/>
  <c r="E31"/>
</calcChain>
</file>

<file path=xl/sharedStrings.xml><?xml version="1.0" encoding="utf-8"?>
<sst xmlns="http://schemas.openxmlformats.org/spreadsheetml/2006/main" count="77" uniqueCount="50">
  <si>
    <t xml:space="preserve">PRILOG III - TROŠKOVNIK        </t>
  </si>
  <si>
    <t>r.br</t>
  </si>
  <si>
    <t>Predmet nabave</t>
  </si>
  <si>
    <t>Jedinica mjere</t>
  </si>
  <si>
    <t>Količina</t>
  </si>
  <si>
    <t>Jedinična cijena u HRK (bez PDV-a)</t>
  </si>
  <si>
    <t>Ukupno cijena bez PDV-a u HRK</t>
  </si>
  <si>
    <t>Iznos PDV-a
u HRK</t>
  </si>
  <si>
    <t>Ukupno cijena s PDV-om u HRK</t>
  </si>
  <si>
    <t>Grupa 1</t>
  </si>
  <si>
    <t>kom</t>
  </si>
  <si>
    <t>Grupa 2</t>
  </si>
  <si>
    <t>Grupa 3</t>
  </si>
  <si>
    <t>Konstrukcija (mehanička konstrukcija za montažu sklopne tehnike i selektivnih uređaja, sabirnice i spojni pribor, kanalice i ostala oprema potrebna za konstrukcijsku funkciju)</t>
  </si>
  <si>
    <t>Cijena ponude u HRK  bez poreza na dodanu vrijednost – brojkama</t>
  </si>
  <si>
    <t xml:space="preserve">Iznos poreza na dodanu vrijednost (PDV) </t>
  </si>
  <si>
    <t>Cijena ponude u HRK  s porezom na dodanu vrijednost – brojkama</t>
  </si>
  <si>
    <t>U __________________, ______________________                                                                                            
            ( mjesto )                     (  datum )
 ____________________________________________                                M.P.                                                           
(ime i prezime i potpis osobe ovlaštene po zakonu                                
           za zastupanje gospodarskog subjekta)</t>
  </si>
  <si>
    <t>1.1.</t>
  </si>
  <si>
    <t>1.2.</t>
  </si>
  <si>
    <t>Zaštitni prekidač, DC,  MCB, 2p, 25A, C karakteristika</t>
  </si>
  <si>
    <t>m</t>
  </si>
  <si>
    <t>Vodič, P/F 4 crna</t>
  </si>
  <si>
    <t>Vodič, P/F 4 crvena</t>
  </si>
  <si>
    <t>Vodič, P/F 4 plava</t>
  </si>
  <si>
    <t>Vodič, P/F 6 crna</t>
  </si>
  <si>
    <t>Vodič, P/F 6 crvena</t>
  </si>
  <si>
    <t>Vodič, P/F 6 plava</t>
  </si>
  <si>
    <t>Grupa 1 UKUPNO:</t>
  </si>
  <si>
    <t>Grupa 2 UKUPNO:</t>
  </si>
  <si>
    <t>Grupa 3 UKUPNO:</t>
  </si>
  <si>
    <t>Elektroenergetske komponente (elektronički učinski elementi za razvijane uređaje selektivnog isključivanja pojedinih grana AC razvoda)</t>
  </si>
  <si>
    <t>Kondenzator elco SNAP-IN 229uF 450VDCCO25x45mm</t>
  </si>
  <si>
    <r>
      <t xml:space="preserve">Kondenzator 470 nF </t>
    </r>
    <r>
      <rPr>
        <sz val="10"/>
        <rFont val="Calibri"/>
        <family val="2"/>
        <charset val="238"/>
      </rPr>
      <t>±</t>
    </r>
    <r>
      <rPr>
        <sz val="9.1"/>
        <rFont val="Arial"/>
        <family val="2"/>
      </rPr>
      <t>5% 630 V RM 22,5 mm</t>
    </r>
  </si>
  <si>
    <t>Elektromehaničke komponente (izlazni AC zaštitni prekidači s termičkim i elektromagnetskim zaštitnim članovima, OF i SD kontakti stanja, 5 kA do 15 kA prekidne moći, 2 A do 63 A nazivne struje, 500 i 250 VDC, 1 i 2 p)</t>
  </si>
  <si>
    <t>Zaštitni prekidač, AC,  MCB, 1p, 10A, B karakteristika</t>
  </si>
  <si>
    <t>Zaštitni prekidač, AC,  MCB, 1p, 16A, B karakteristika</t>
  </si>
  <si>
    <t>Zaštitni prekidač, AC,  MCB, 1p, 25A, B karakteristika</t>
  </si>
  <si>
    <t>Zaštitni prekidač, AC,  MCB, 1p, 10A, C karakteristika</t>
  </si>
  <si>
    <t>Zaštitni prekidač, AC,  MCB, 1p, 16A, C karakteristika</t>
  </si>
  <si>
    <t>Kabel izoliran i oplašten 2x0,25</t>
  </si>
  <si>
    <t>Ako je Ponuditelj izvan Republike Hrvatske ili ako Ponuditelj nije PDV obveznik, na mjesto predviđeno za upis cijene ponude s PDV-om upisuje se isti iznos koji  je upisan na mjestu predviđenom za upis cijene ponude bez PDV-a, a mjesto predviđeno za upis iznosa PDV-a ostavlja se prazno. Cijena ponude izražava se u kunama (HRK).
Ponuditelj može nuditi jednu ili sve grupe predmeta nabave. U ovom prilogu Ponuditelj ispunjava podatke za onu grupu koja je predmet njegove ponude, ostale redove ostavlja prazne.</t>
  </si>
  <si>
    <t>1.3.</t>
  </si>
  <si>
    <t>1.4.</t>
  </si>
  <si>
    <t>1.5.</t>
  </si>
  <si>
    <t>1.6.</t>
  </si>
  <si>
    <t>1.7.</t>
  </si>
  <si>
    <t>1.8.</t>
  </si>
  <si>
    <t>1.9.</t>
  </si>
  <si>
    <t>1.10.</t>
  </si>
</sst>
</file>

<file path=xl/styles.xml><?xml version="1.0" encoding="utf-8"?>
<styleSheet xmlns="http://schemas.openxmlformats.org/spreadsheetml/2006/main">
  <numFmts count="2">
    <numFmt numFmtId="164" formatCode="#,##0.00\ [$HRK]"/>
    <numFmt numFmtId="165" formatCode="[$HRK]\ #,##0.00"/>
  </numFmts>
  <fonts count="1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charset val="1"/>
      <scheme val="minor"/>
    </font>
    <font>
      <sz val="10"/>
      <name val="Arial"/>
      <family val="2"/>
    </font>
    <font>
      <b/>
      <sz val="11"/>
      <color rgb="FF000000"/>
      <name val="Calibri"/>
      <family val="2"/>
      <charset val="238"/>
      <scheme val="minor"/>
    </font>
    <font>
      <sz val="10"/>
      <name val="Calibri"/>
      <family val="2"/>
      <charset val="238"/>
    </font>
    <font>
      <sz val="9.1"/>
      <name val="Arial"/>
      <family val="2"/>
    </font>
    <font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5D9F1"/>
        <bgColor rgb="FF000000"/>
      </patternFill>
    </fill>
  </fills>
  <borders count="4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84">
    <xf numFmtId="0" fontId="0" fillId="0" borderId="0" xfId="0"/>
    <xf numFmtId="0" fontId="3" fillId="3" borderId="4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165" fontId="6" fillId="0" borderId="18" xfId="0" applyNumberFormat="1" applyFont="1" applyBorder="1" applyAlignment="1">
      <alignment horizontal="right" vertical="center"/>
    </xf>
    <xf numFmtId="165" fontId="6" fillId="0" borderId="13" xfId="0" applyNumberFormat="1" applyFont="1" applyBorder="1" applyAlignment="1">
      <alignment horizontal="right" vertical="center"/>
    </xf>
    <xf numFmtId="0" fontId="7" fillId="0" borderId="18" xfId="0" applyFont="1" applyBorder="1" applyAlignment="1">
      <alignment horizontal="justify" vertical="center" wrapText="1"/>
    </xf>
    <xf numFmtId="165" fontId="8" fillId="6" borderId="11" xfId="0" applyNumberFormat="1" applyFont="1" applyFill="1" applyBorder="1" applyAlignment="1">
      <alignment horizontal="right" vertical="center"/>
    </xf>
    <xf numFmtId="165" fontId="8" fillId="6" borderId="12" xfId="0" applyNumberFormat="1" applyFont="1" applyFill="1" applyBorder="1" applyAlignment="1">
      <alignment horizontal="right" vertical="center"/>
    </xf>
    <xf numFmtId="0" fontId="7" fillId="0" borderId="18" xfId="0" applyFont="1" applyBorder="1" applyAlignment="1">
      <alignment horizontal="left" vertical="center" wrapText="1"/>
    </xf>
    <xf numFmtId="0" fontId="7" fillId="0" borderId="18" xfId="2" applyFont="1" applyBorder="1" applyAlignment="1">
      <alignment horizontal="justify" vertical="center" wrapText="1"/>
    </xf>
    <xf numFmtId="165" fontId="8" fillId="6" borderId="29" xfId="0" applyNumberFormat="1" applyFont="1" applyFill="1" applyBorder="1" applyAlignment="1">
      <alignment horizontal="right" vertical="center"/>
    </xf>
    <xf numFmtId="165" fontId="8" fillId="6" borderId="30" xfId="0" applyNumberFormat="1" applyFont="1" applyFill="1" applyBorder="1" applyAlignment="1">
      <alignment horizontal="right" vertical="center"/>
    </xf>
    <xf numFmtId="0" fontId="0" fillId="0" borderId="18" xfId="0" applyBorder="1" applyAlignment="1">
      <alignment horizontal="center"/>
    </xf>
    <xf numFmtId="1" fontId="0" fillId="0" borderId="18" xfId="0" applyNumberFormat="1" applyBorder="1" applyAlignment="1">
      <alignment horizontal="center"/>
    </xf>
    <xf numFmtId="0" fontId="0" fillId="0" borderId="32" xfId="0" applyBorder="1" applyAlignment="1">
      <alignment horizontal="center"/>
    </xf>
    <xf numFmtId="165" fontId="6" fillId="0" borderId="33" xfId="0" applyNumberFormat="1" applyFont="1" applyBorder="1" applyAlignment="1">
      <alignment horizontal="right" vertical="center"/>
    </xf>
    <xf numFmtId="0" fontId="0" fillId="0" borderId="7" xfId="0" applyFill="1" applyBorder="1" applyAlignment="1">
      <alignment horizontal="center"/>
    </xf>
    <xf numFmtId="0" fontId="7" fillId="0" borderId="34" xfId="2" applyFont="1" applyBorder="1" applyAlignment="1">
      <alignment horizontal="justify" vertical="center" wrapText="1"/>
    </xf>
    <xf numFmtId="0" fontId="0" fillId="0" borderId="34" xfId="0" applyBorder="1" applyAlignment="1">
      <alignment horizontal="center"/>
    </xf>
    <xf numFmtId="1" fontId="0" fillId="0" borderId="34" xfId="0" applyNumberFormat="1" applyBorder="1" applyAlignment="1">
      <alignment horizontal="center"/>
    </xf>
    <xf numFmtId="165" fontId="6" fillId="0" borderId="34" xfId="0" applyNumberFormat="1" applyFont="1" applyBorder="1" applyAlignment="1">
      <alignment horizontal="right" vertical="center"/>
    </xf>
    <xf numFmtId="165" fontId="6" fillId="0" borderId="35" xfId="0" applyNumberFormat="1" applyFont="1" applyBorder="1" applyAlignment="1">
      <alignment horizontal="right" vertical="center"/>
    </xf>
    <xf numFmtId="0" fontId="7" fillId="0" borderId="13" xfId="0" applyFont="1" applyBorder="1" applyAlignment="1">
      <alignment horizontal="justify" vertical="center" wrapText="1"/>
    </xf>
    <xf numFmtId="0" fontId="0" fillId="0" borderId="13" xfId="0" applyBorder="1" applyAlignment="1">
      <alignment horizontal="center"/>
    </xf>
    <xf numFmtId="1" fontId="0" fillId="0" borderId="13" xfId="0" applyNumberFormat="1" applyBorder="1" applyAlignment="1">
      <alignment horizontal="center"/>
    </xf>
    <xf numFmtId="165" fontId="6" fillId="0" borderId="36" xfId="0" applyNumberFormat="1" applyFont="1" applyBorder="1" applyAlignment="1">
      <alignment horizontal="right" vertical="center"/>
    </xf>
    <xf numFmtId="165" fontId="8" fillId="6" borderId="37" xfId="0" applyNumberFormat="1" applyFont="1" applyFill="1" applyBorder="1" applyAlignment="1">
      <alignment horizontal="right" vertical="center"/>
    </xf>
    <xf numFmtId="0" fontId="0" fillId="0" borderId="31" xfId="0" applyBorder="1" applyAlignment="1">
      <alignment horizontal="center"/>
    </xf>
    <xf numFmtId="0" fontId="7" fillId="0" borderId="27" xfId="0" applyFont="1" applyBorder="1" applyAlignment="1">
      <alignment horizontal="left" vertical="center" wrapText="1"/>
    </xf>
    <xf numFmtId="0" fontId="0" fillId="0" borderId="27" xfId="0" applyBorder="1" applyAlignment="1">
      <alignment horizontal="center"/>
    </xf>
    <xf numFmtId="1" fontId="0" fillId="0" borderId="27" xfId="0" applyNumberFormat="1" applyBorder="1" applyAlignment="1">
      <alignment horizontal="center"/>
    </xf>
    <xf numFmtId="165" fontId="6" fillId="0" borderId="27" xfId="0" applyNumberFormat="1" applyFont="1" applyBorder="1" applyAlignment="1">
      <alignment horizontal="right" vertical="center"/>
    </xf>
    <xf numFmtId="165" fontId="6" fillId="0" borderId="26" xfId="0" applyNumberFormat="1" applyFont="1" applyBorder="1" applyAlignment="1">
      <alignment horizontal="right" vertic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4" xfId="0" applyBorder="1" applyAlignment="1">
      <alignment horizontal="left"/>
    </xf>
    <xf numFmtId="0" fontId="7" fillId="0" borderId="34" xfId="0" applyFont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3" fillId="3" borderId="23" xfId="1" applyFont="1" applyFill="1" applyBorder="1" applyAlignment="1">
      <alignment horizontal="right" vertical="center"/>
    </xf>
    <xf numFmtId="0" fontId="3" fillId="3" borderId="24" xfId="1" applyFont="1" applyFill="1" applyBorder="1" applyAlignment="1">
      <alignment horizontal="right" vertical="center"/>
    </xf>
    <xf numFmtId="0" fontId="3" fillId="3" borderId="25" xfId="1" applyFont="1" applyFill="1" applyBorder="1" applyAlignment="1">
      <alignment horizontal="right" vertical="center"/>
    </xf>
    <xf numFmtId="0" fontId="3" fillId="3" borderId="1" xfId="1" applyFont="1" applyFill="1" applyBorder="1" applyAlignment="1">
      <alignment horizontal="right" vertical="center"/>
    </xf>
    <xf numFmtId="0" fontId="3" fillId="3" borderId="2" xfId="1" applyFont="1" applyFill="1" applyBorder="1" applyAlignment="1">
      <alignment horizontal="right" vertical="center"/>
    </xf>
    <xf numFmtId="0" fontId="3" fillId="3" borderId="3" xfId="1" applyFont="1" applyFill="1" applyBorder="1" applyAlignment="1">
      <alignment horizontal="right" vertical="center"/>
    </xf>
    <xf numFmtId="164" fontId="3" fillId="0" borderId="7" xfId="1" applyNumberFormat="1" applyFont="1" applyBorder="1" applyAlignment="1">
      <alignment horizontal="center" vertical="center"/>
    </xf>
    <xf numFmtId="164" fontId="3" fillId="0" borderId="8" xfId="1" applyNumberFormat="1" applyFont="1" applyBorder="1" applyAlignment="1">
      <alignment horizontal="center" vertical="center"/>
    </xf>
    <xf numFmtId="164" fontId="3" fillId="0" borderId="9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/>
    </xf>
    <xf numFmtId="0" fontId="3" fillId="4" borderId="10" xfId="1" applyFont="1" applyFill="1" applyBorder="1" applyAlignment="1">
      <alignment horizontal="left" vertical="center"/>
    </xf>
    <xf numFmtId="0" fontId="3" fillId="4" borderId="11" xfId="1" applyFont="1" applyFill="1" applyBorder="1" applyAlignment="1">
      <alignment horizontal="left" vertical="center"/>
    </xf>
    <xf numFmtId="0" fontId="3" fillId="4" borderId="12" xfId="1" applyFont="1" applyFill="1" applyBorder="1" applyAlignment="1">
      <alignment horizontal="left" vertical="center"/>
    </xf>
    <xf numFmtId="0" fontId="3" fillId="4" borderId="1" xfId="1" applyFont="1" applyFill="1" applyBorder="1" applyAlignment="1">
      <alignment horizontal="left" vertical="center" wrapText="1"/>
    </xf>
    <xf numFmtId="0" fontId="3" fillId="4" borderId="2" xfId="1" applyFont="1" applyFill="1" applyBorder="1" applyAlignment="1">
      <alignment horizontal="left" vertical="center" wrapText="1"/>
    </xf>
    <xf numFmtId="0" fontId="3" fillId="4" borderId="3" xfId="1" applyFont="1" applyFill="1" applyBorder="1" applyAlignment="1">
      <alignment horizontal="left" vertical="center" wrapText="1"/>
    </xf>
    <xf numFmtId="0" fontId="3" fillId="4" borderId="7" xfId="1" applyFont="1" applyFill="1" applyBorder="1" applyAlignment="1">
      <alignment horizontal="left" vertical="center"/>
    </xf>
    <xf numFmtId="0" fontId="3" fillId="4" borderId="8" xfId="1" applyFont="1" applyFill="1" applyBorder="1" applyAlignment="1">
      <alignment horizontal="left" vertical="center"/>
    </xf>
    <xf numFmtId="0" fontId="3" fillId="4" borderId="9" xfId="1" applyFont="1" applyFill="1" applyBorder="1" applyAlignment="1">
      <alignment horizontal="left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28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4" fillId="0" borderId="21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left" vertical="center" wrapText="1"/>
    </xf>
    <xf numFmtId="0" fontId="4" fillId="0" borderId="17" xfId="1" applyFont="1" applyBorder="1" applyAlignment="1">
      <alignment horizontal="left" vertical="center" wrapText="1"/>
    </xf>
    <xf numFmtId="0" fontId="4" fillId="0" borderId="14" xfId="1" applyFont="1" applyBorder="1" applyAlignment="1">
      <alignment horizontal="left" vertical="center" wrapText="1"/>
    </xf>
    <xf numFmtId="0" fontId="4" fillId="0" borderId="15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left" vertical="center" wrapText="1"/>
    </xf>
    <xf numFmtId="0" fontId="1" fillId="0" borderId="19" xfId="1" applyBorder="1" applyAlignment="1">
      <alignment horizontal="left" wrapText="1"/>
    </xf>
    <xf numFmtId="0" fontId="1" fillId="0" borderId="20" xfId="1" applyBorder="1" applyAlignment="1">
      <alignment horizontal="left" wrapText="1"/>
    </xf>
    <xf numFmtId="0" fontId="1" fillId="0" borderId="22" xfId="1" applyBorder="1" applyAlignment="1">
      <alignment horizontal="left" wrapText="1"/>
    </xf>
  </cellXfs>
  <cellStyles count="3">
    <cellStyle name="Normal" xfId="0" builtinId="0"/>
    <cellStyle name="Normal 2" xfId="1"/>
    <cellStyle name="Normal_ponder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tabSelected="1" topLeftCell="A3" zoomScaleNormal="100" workbookViewId="0">
      <selection activeCell="E32" sqref="E32:H32"/>
    </sheetView>
  </sheetViews>
  <sheetFormatPr defaultColWidth="8.85546875" defaultRowHeight="15"/>
  <cols>
    <col min="2" max="2" width="60" customWidth="1"/>
    <col min="5" max="5" width="16.7109375" customWidth="1"/>
    <col min="6" max="6" width="15.7109375" customWidth="1"/>
    <col min="7" max="7" width="16.28515625" customWidth="1"/>
    <col min="8" max="8" width="18.140625" customWidth="1"/>
  </cols>
  <sheetData>
    <row r="1" spans="1:8" ht="33" customHeight="1" thickBot="1">
      <c r="A1" s="39" t="s">
        <v>0</v>
      </c>
      <c r="B1" s="40"/>
      <c r="C1" s="40"/>
      <c r="D1" s="40"/>
      <c r="E1" s="40"/>
      <c r="F1" s="40"/>
      <c r="G1" s="40"/>
      <c r="H1" s="41"/>
    </row>
    <row r="2" spans="1:8" ht="30.75" thickBot="1">
      <c r="A2" s="1" t="s">
        <v>1</v>
      </c>
      <c r="B2" s="2" t="s">
        <v>2</v>
      </c>
      <c r="C2" s="3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spans="1:8" ht="16.899999999999999" customHeight="1" thickBot="1">
      <c r="A3" s="54" t="s">
        <v>9</v>
      </c>
      <c r="B3" s="55"/>
      <c r="C3" s="55"/>
      <c r="D3" s="55"/>
      <c r="E3" s="55"/>
      <c r="F3" s="55"/>
      <c r="G3" s="55"/>
      <c r="H3" s="56"/>
    </row>
    <row r="4" spans="1:8" ht="23.45" customHeight="1" thickBot="1">
      <c r="A4" s="69" t="s">
        <v>31</v>
      </c>
      <c r="B4" s="70"/>
      <c r="C4" s="70"/>
      <c r="D4" s="70"/>
      <c r="E4" s="70"/>
      <c r="F4" s="70"/>
      <c r="G4" s="70"/>
      <c r="H4" s="71"/>
    </row>
    <row r="5" spans="1:8">
      <c r="A5" s="29" t="s">
        <v>18</v>
      </c>
      <c r="B5" s="30" t="s">
        <v>32</v>
      </c>
      <c r="C5" s="31" t="s">
        <v>10</v>
      </c>
      <c r="D5" s="32">
        <v>200</v>
      </c>
      <c r="E5" s="33">
        <v>0</v>
      </c>
      <c r="F5" s="33">
        <f>D5*E5</f>
        <v>0</v>
      </c>
      <c r="G5" s="33">
        <f>F5*25%</f>
        <v>0</v>
      </c>
      <c r="H5" s="34">
        <f>F5+G5</f>
        <v>0</v>
      </c>
    </row>
    <row r="6" spans="1:8" ht="15.75" thickBot="1">
      <c r="A6" s="36" t="s">
        <v>19</v>
      </c>
      <c r="B6" s="38" t="s">
        <v>33</v>
      </c>
      <c r="C6" s="20" t="s">
        <v>10</v>
      </c>
      <c r="D6" s="21">
        <v>100</v>
      </c>
      <c r="E6" s="22">
        <v>0</v>
      </c>
      <c r="F6" s="22">
        <f t="shared" ref="F6" si="0">D6*E6</f>
        <v>0</v>
      </c>
      <c r="G6" s="22">
        <f t="shared" ref="G6" si="1">F6*25%</f>
        <v>0</v>
      </c>
      <c r="H6" s="23">
        <f t="shared" ref="H6" si="2">F6+G6</f>
        <v>0</v>
      </c>
    </row>
    <row r="7" spans="1:8" ht="15.75" thickBot="1">
      <c r="A7" s="66" t="s">
        <v>28</v>
      </c>
      <c r="B7" s="67"/>
      <c r="C7" s="67"/>
      <c r="D7" s="67"/>
      <c r="E7" s="68"/>
      <c r="F7" s="12">
        <f>SUM(F5:F6)</f>
        <v>0</v>
      </c>
      <c r="G7" s="12">
        <f>SUM(G5:G6)</f>
        <v>0</v>
      </c>
      <c r="H7" s="13">
        <f>SUM(H5:H6)</f>
        <v>0</v>
      </c>
    </row>
    <row r="8" spans="1:8" ht="15.75" thickBot="1">
      <c r="A8" s="60" t="s">
        <v>11</v>
      </c>
      <c r="B8" s="61"/>
      <c r="C8" s="61"/>
      <c r="D8" s="61"/>
      <c r="E8" s="61"/>
      <c r="F8" s="61"/>
      <c r="G8" s="61"/>
      <c r="H8" s="62"/>
    </row>
    <row r="9" spans="1:8" ht="34.15" customHeight="1" thickBot="1">
      <c r="A9" s="69" t="s">
        <v>34</v>
      </c>
      <c r="B9" s="70"/>
      <c r="C9" s="70"/>
      <c r="D9" s="70"/>
      <c r="E9" s="70"/>
      <c r="F9" s="70"/>
      <c r="G9" s="70"/>
      <c r="H9" s="71"/>
    </row>
    <row r="10" spans="1:8">
      <c r="A10" s="29" t="s">
        <v>18</v>
      </c>
      <c r="B10" s="30" t="s">
        <v>35</v>
      </c>
      <c r="C10" s="31" t="s">
        <v>10</v>
      </c>
      <c r="D10" s="32">
        <v>30</v>
      </c>
      <c r="E10" s="33">
        <v>0</v>
      </c>
      <c r="F10" s="33">
        <f t="shared" ref="F10:F15" si="3">D10*E10</f>
        <v>0</v>
      </c>
      <c r="G10" s="33">
        <f t="shared" ref="G10:G15" si="4">F10*25%</f>
        <v>0</v>
      </c>
      <c r="H10" s="34">
        <f t="shared" ref="H10:H15" si="5">F10+G10</f>
        <v>0</v>
      </c>
    </row>
    <row r="11" spans="1:8">
      <c r="A11" s="35" t="s">
        <v>19</v>
      </c>
      <c r="B11" s="10" t="s">
        <v>36</v>
      </c>
      <c r="C11" s="14" t="s">
        <v>10</v>
      </c>
      <c r="D11" s="15">
        <v>30</v>
      </c>
      <c r="E11" s="5">
        <v>0</v>
      </c>
      <c r="F11" s="5">
        <f t="shared" si="3"/>
        <v>0</v>
      </c>
      <c r="G11" s="5">
        <f t="shared" si="4"/>
        <v>0</v>
      </c>
      <c r="H11" s="17">
        <f t="shared" si="5"/>
        <v>0</v>
      </c>
    </row>
    <row r="12" spans="1:8">
      <c r="A12" s="35" t="s">
        <v>42</v>
      </c>
      <c r="B12" s="10" t="s">
        <v>37</v>
      </c>
      <c r="C12" s="14" t="s">
        <v>10</v>
      </c>
      <c r="D12" s="15">
        <v>30</v>
      </c>
      <c r="E12" s="5">
        <v>0</v>
      </c>
      <c r="F12" s="5">
        <f t="shared" si="3"/>
        <v>0</v>
      </c>
      <c r="G12" s="5">
        <f t="shared" si="4"/>
        <v>0</v>
      </c>
      <c r="H12" s="17">
        <f t="shared" si="5"/>
        <v>0</v>
      </c>
    </row>
    <row r="13" spans="1:8">
      <c r="A13" s="35" t="s">
        <v>43</v>
      </c>
      <c r="B13" s="10" t="s">
        <v>38</v>
      </c>
      <c r="C13" s="14" t="s">
        <v>10</v>
      </c>
      <c r="D13" s="15">
        <v>30</v>
      </c>
      <c r="E13" s="5">
        <v>0</v>
      </c>
      <c r="F13" s="5">
        <f t="shared" si="3"/>
        <v>0</v>
      </c>
      <c r="G13" s="5">
        <f t="shared" si="4"/>
        <v>0</v>
      </c>
      <c r="H13" s="17">
        <f t="shared" si="5"/>
        <v>0</v>
      </c>
    </row>
    <row r="14" spans="1:8">
      <c r="A14" s="35" t="s">
        <v>44</v>
      </c>
      <c r="B14" s="10" t="s">
        <v>39</v>
      </c>
      <c r="C14" s="14" t="s">
        <v>10</v>
      </c>
      <c r="D14" s="15">
        <v>30</v>
      </c>
      <c r="E14" s="5">
        <v>0</v>
      </c>
      <c r="F14" s="5">
        <f t="shared" si="3"/>
        <v>0</v>
      </c>
      <c r="G14" s="5">
        <f t="shared" si="4"/>
        <v>0</v>
      </c>
      <c r="H14" s="17">
        <f t="shared" si="5"/>
        <v>0</v>
      </c>
    </row>
    <row r="15" spans="1:8" ht="15.75" thickBot="1">
      <c r="A15" s="36" t="s">
        <v>45</v>
      </c>
      <c r="B15" s="37" t="s">
        <v>20</v>
      </c>
      <c r="C15" s="20" t="s">
        <v>10</v>
      </c>
      <c r="D15" s="21">
        <v>20</v>
      </c>
      <c r="E15" s="22">
        <v>0</v>
      </c>
      <c r="F15" s="22">
        <f t="shared" si="3"/>
        <v>0</v>
      </c>
      <c r="G15" s="22">
        <f t="shared" si="4"/>
        <v>0</v>
      </c>
      <c r="H15" s="23">
        <f t="shared" si="5"/>
        <v>0</v>
      </c>
    </row>
    <row r="16" spans="1:8" ht="15.75" thickBot="1">
      <c r="A16" s="63" t="s">
        <v>29</v>
      </c>
      <c r="B16" s="64"/>
      <c r="C16" s="64"/>
      <c r="D16" s="64"/>
      <c r="E16" s="65"/>
      <c r="F16" s="28">
        <f>SUM(F10:F15)</f>
        <v>0</v>
      </c>
      <c r="G16" s="8">
        <f>SUM(G10:G15)</f>
        <v>0</v>
      </c>
      <c r="H16" s="9">
        <f>SUM(H10:H15)</f>
        <v>0</v>
      </c>
    </row>
    <row r="17" spans="1:8" ht="14.45" customHeight="1" thickBot="1">
      <c r="A17" s="57" t="s">
        <v>12</v>
      </c>
      <c r="B17" s="58"/>
      <c r="C17" s="58"/>
      <c r="D17" s="58"/>
      <c r="E17" s="58"/>
      <c r="F17" s="58"/>
      <c r="G17" s="58"/>
      <c r="H17" s="59"/>
    </row>
    <row r="18" spans="1:8" ht="25.9" customHeight="1" thickBot="1">
      <c r="A18" s="72" t="s">
        <v>13</v>
      </c>
      <c r="B18" s="73"/>
      <c r="C18" s="73"/>
      <c r="D18" s="73"/>
      <c r="E18" s="73"/>
      <c r="F18" s="73"/>
      <c r="G18" s="73"/>
      <c r="H18" s="74"/>
    </row>
    <row r="19" spans="1:8">
      <c r="A19" s="16" t="s">
        <v>18</v>
      </c>
      <c r="B19" s="24" t="s">
        <v>22</v>
      </c>
      <c r="C19" s="25" t="s">
        <v>21</v>
      </c>
      <c r="D19" s="26">
        <v>100</v>
      </c>
      <c r="E19" s="6">
        <v>0</v>
      </c>
      <c r="F19" s="6">
        <f t="shared" ref="F19:F28" si="6">D19*E19</f>
        <v>0</v>
      </c>
      <c r="G19" s="6">
        <f t="shared" ref="G19:G28" si="7">F19*25%</f>
        <v>0</v>
      </c>
      <c r="H19" s="27">
        <f t="shared" ref="H19:H28" si="8">F19+G19</f>
        <v>0</v>
      </c>
    </row>
    <row r="20" spans="1:8">
      <c r="A20" s="16" t="s">
        <v>19</v>
      </c>
      <c r="B20" s="7" t="s">
        <v>23</v>
      </c>
      <c r="C20" s="14" t="s">
        <v>21</v>
      </c>
      <c r="D20" s="15">
        <v>100</v>
      </c>
      <c r="E20" s="5">
        <v>0</v>
      </c>
      <c r="F20" s="5">
        <f t="shared" si="6"/>
        <v>0</v>
      </c>
      <c r="G20" s="5">
        <f t="shared" si="7"/>
        <v>0</v>
      </c>
      <c r="H20" s="17">
        <f t="shared" si="8"/>
        <v>0</v>
      </c>
    </row>
    <row r="21" spans="1:8">
      <c r="A21" s="16" t="s">
        <v>42</v>
      </c>
      <c r="B21" s="7" t="s">
        <v>24</v>
      </c>
      <c r="C21" s="14" t="s">
        <v>21</v>
      </c>
      <c r="D21" s="15">
        <v>100</v>
      </c>
      <c r="E21" s="5">
        <v>0</v>
      </c>
      <c r="F21" s="5">
        <f t="shared" si="6"/>
        <v>0</v>
      </c>
      <c r="G21" s="5">
        <f t="shared" si="7"/>
        <v>0</v>
      </c>
      <c r="H21" s="17">
        <f t="shared" si="8"/>
        <v>0</v>
      </c>
    </row>
    <row r="22" spans="1:8">
      <c r="A22" s="16" t="s">
        <v>43</v>
      </c>
      <c r="B22" s="7" t="s">
        <v>25</v>
      </c>
      <c r="C22" s="14" t="s">
        <v>21</v>
      </c>
      <c r="D22" s="15">
        <v>100</v>
      </c>
      <c r="E22" s="5">
        <v>0</v>
      </c>
      <c r="F22" s="5">
        <f t="shared" si="6"/>
        <v>0</v>
      </c>
      <c r="G22" s="5">
        <f t="shared" si="7"/>
        <v>0</v>
      </c>
      <c r="H22" s="17">
        <f t="shared" si="8"/>
        <v>0</v>
      </c>
    </row>
    <row r="23" spans="1:8">
      <c r="A23" s="16" t="s">
        <v>44</v>
      </c>
      <c r="B23" s="7" t="s">
        <v>26</v>
      </c>
      <c r="C23" s="14" t="s">
        <v>21</v>
      </c>
      <c r="D23" s="15">
        <v>100</v>
      </c>
      <c r="E23" s="5">
        <v>0</v>
      </c>
      <c r="F23" s="5">
        <f t="shared" si="6"/>
        <v>0</v>
      </c>
      <c r="G23" s="5">
        <f t="shared" si="7"/>
        <v>0</v>
      </c>
      <c r="H23" s="17">
        <f t="shared" si="8"/>
        <v>0</v>
      </c>
    </row>
    <row r="24" spans="1:8">
      <c r="A24" s="16" t="s">
        <v>45</v>
      </c>
      <c r="B24" s="7" t="s">
        <v>27</v>
      </c>
      <c r="C24" s="14" t="s">
        <v>21</v>
      </c>
      <c r="D24" s="15">
        <v>100</v>
      </c>
      <c r="E24" s="5">
        <v>0</v>
      </c>
      <c r="F24" s="5">
        <f t="shared" si="6"/>
        <v>0</v>
      </c>
      <c r="G24" s="5">
        <f t="shared" si="7"/>
        <v>0</v>
      </c>
      <c r="H24" s="17">
        <f t="shared" si="8"/>
        <v>0</v>
      </c>
    </row>
    <row r="25" spans="1:8">
      <c r="A25" s="16" t="s">
        <v>46</v>
      </c>
      <c r="B25" s="11" t="s">
        <v>40</v>
      </c>
      <c r="C25" s="14" t="s">
        <v>21</v>
      </c>
      <c r="D25" s="15">
        <v>100</v>
      </c>
      <c r="E25" s="5">
        <v>0</v>
      </c>
      <c r="F25" s="5">
        <f t="shared" si="6"/>
        <v>0</v>
      </c>
      <c r="G25" s="5">
        <f t="shared" si="7"/>
        <v>0</v>
      </c>
      <c r="H25" s="17">
        <f t="shared" si="8"/>
        <v>0</v>
      </c>
    </row>
    <row r="26" spans="1:8">
      <c r="A26" s="16" t="s">
        <v>47</v>
      </c>
      <c r="B26" s="11" t="s">
        <v>40</v>
      </c>
      <c r="C26" s="14" t="s">
        <v>21</v>
      </c>
      <c r="D26" s="15">
        <v>100</v>
      </c>
      <c r="E26" s="5">
        <v>0</v>
      </c>
      <c r="F26" s="5">
        <f t="shared" si="6"/>
        <v>0</v>
      </c>
      <c r="G26" s="5">
        <f t="shared" si="7"/>
        <v>0</v>
      </c>
      <c r="H26" s="17">
        <f t="shared" si="8"/>
        <v>0</v>
      </c>
    </row>
    <row r="27" spans="1:8">
      <c r="A27" s="16" t="s">
        <v>48</v>
      </c>
      <c r="B27" s="11" t="s">
        <v>40</v>
      </c>
      <c r="C27" s="14" t="s">
        <v>21</v>
      </c>
      <c r="D27" s="15">
        <v>100</v>
      </c>
      <c r="E27" s="5">
        <v>0</v>
      </c>
      <c r="F27" s="5">
        <f t="shared" si="6"/>
        <v>0</v>
      </c>
      <c r="G27" s="5">
        <f t="shared" si="7"/>
        <v>0</v>
      </c>
      <c r="H27" s="17">
        <f t="shared" si="8"/>
        <v>0</v>
      </c>
    </row>
    <row r="28" spans="1:8" ht="15.75" thickBot="1">
      <c r="A28" s="18" t="s">
        <v>49</v>
      </c>
      <c r="B28" s="19" t="s">
        <v>40</v>
      </c>
      <c r="C28" s="20" t="s">
        <v>21</v>
      </c>
      <c r="D28" s="21">
        <v>100</v>
      </c>
      <c r="E28" s="22">
        <v>0</v>
      </c>
      <c r="F28" s="22">
        <f t="shared" si="6"/>
        <v>0</v>
      </c>
      <c r="G28" s="22">
        <f t="shared" si="7"/>
        <v>0</v>
      </c>
      <c r="H28" s="23">
        <f t="shared" si="8"/>
        <v>0</v>
      </c>
    </row>
    <row r="29" spans="1:8" ht="15.75" thickBot="1">
      <c r="A29" s="66" t="s">
        <v>30</v>
      </c>
      <c r="B29" s="67"/>
      <c r="C29" s="67"/>
      <c r="D29" s="67"/>
      <c r="E29" s="68"/>
      <c r="F29" s="12">
        <f>SUM(F19:F28)</f>
        <v>0</v>
      </c>
      <c r="G29" s="12">
        <f>SUM(G19:G28)</f>
        <v>0</v>
      </c>
      <c r="H29" s="13">
        <f>SUM(H19:H28)</f>
        <v>0</v>
      </c>
    </row>
    <row r="30" spans="1:8" ht="25.5" customHeight="1" thickBot="1">
      <c r="A30" s="42" t="s">
        <v>14</v>
      </c>
      <c r="B30" s="43"/>
      <c r="C30" s="43"/>
      <c r="D30" s="44"/>
      <c r="E30" s="48">
        <f>F7+F16+F29</f>
        <v>0</v>
      </c>
      <c r="F30" s="49"/>
      <c r="G30" s="49"/>
      <c r="H30" s="50"/>
    </row>
    <row r="31" spans="1:8" ht="24.75" customHeight="1" thickBot="1">
      <c r="A31" s="45" t="s">
        <v>15</v>
      </c>
      <c r="B31" s="46"/>
      <c r="C31" s="46"/>
      <c r="D31" s="47"/>
      <c r="E31" s="51">
        <f>G7+G16+G29</f>
        <v>0</v>
      </c>
      <c r="F31" s="52"/>
      <c r="G31" s="52"/>
      <c r="H31" s="53"/>
    </row>
    <row r="32" spans="1:8" ht="27" customHeight="1" thickBot="1">
      <c r="A32" s="45" t="s">
        <v>16</v>
      </c>
      <c r="B32" s="46"/>
      <c r="C32" s="46"/>
      <c r="D32" s="47"/>
      <c r="E32" s="51">
        <f>H7+H16+H29</f>
        <v>0</v>
      </c>
      <c r="F32" s="52"/>
      <c r="G32" s="52"/>
      <c r="H32" s="53"/>
    </row>
    <row r="33" spans="1:8" ht="14.45" customHeight="1">
      <c r="A33" s="75" t="s">
        <v>41</v>
      </c>
      <c r="B33" s="76"/>
      <c r="C33" s="76"/>
      <c r="D33" s="76"/>
      <c r="E33" s="76"/>
      <c r="F33" s="76"/>
      <c r="G33" s="76"/>
      <c r="H33" s="77"/>
    </row>
    <row r="34" spans="1:8" ht="51" customHeight="1">
      <c r="A34" s="78"/>
      <c r="B34" s="79"/>
      <c r="C34" s="79"/>
      <c r="D34" s="79"/>
      <c r="E34" s="79"/>
      <c r="F34" s="79"/>
      <c r="G34" s="79"/>
      <c r="H34" s="80"/>
    </row>
    <row r="35" spans="1:8" ht="147.75" customHeight="1">
      <c r="A35" s="81" t="s">
        <v>17</v>
      </c>
      <c r="B35" s="82"/>
      <c r="C35" s="82"/>
      <c r="D35" s="82"/>
      <c r="E35" s="82"/>
      <c r="F35" s="82"/>
      <c r="G35" s="82"/>
      <c r="H35" s="83"/>
    </row>
  </sheetData>
  <mergeCells count="18">
    <mergeCell ref="A33:H34"/>
    <mergeCell ref="A35:H35"/>
    <mergeCell ref="A1:H1"/>
    <mergeCell ref="A30:D30"/>
    <mergeCell ref="A31:D31"/>
    <mergeCell ref="A32:D32"/>
    <mergeCell ref="E30:H30"/>
    <mergeCell ref="E31:H31"/>
    <mergeCell ref="E32:H32"/>
    <mergeCell ref="A3:H3"/>
    <mergeCell ref="A17:H17"/>
    <mergeCell ref="A8:H8"/>
    <mergeCell ref="A16:E16"/>
    <mergeCell ref="A29:E29"/>
    <mergeCell ref="A4:H4"/>
    <mergeCell ref="A9:H9"/>
    <mergeCell ref="A18:H18"/>
    <mergeCell ref="A7:E7"/>
  </mergeCells>
  <pageMargins left="0.7" right="0.7" top="0.75" bottom="0.75" header="0.3" footer="0.3"/>
  <pageSetup paperSize="9" scale="62" orientation="landscape" r:id="rId1"/>
  <headerFooter>
    <oddHeader>&amp;C&amp;"-,Bold"NABAVA 12/2021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7817D45CA1342896F9D84ECCC966C" ma:contentTypeVersion="11" ma:contentTypeDescription="Create a new document." ma:contentTypeScope="" ma:versionID="f3e4b0c67f463d16cb04b7b2329b63e5">
  <xsd:schema xmlns:xsd="http://www.w3.org/2001/XMLSchema" xmlns:xs="http://www.w3.org/2001/XMLSchema" xmlns:p="http://schemas.microsoft.com/office/2006/metadata/properties" xmlns:ns2="92180c0f-fbfb-48cc-8e6b-f346b180c17d" targetNamespace="http://schemas.microsoft.com/office/2006/metadata/properties" ma:root="true" ma:fieldsID="fb242d4f9198321d152eebdb11c231c8" ns2:_="">
    <xsd:import namespace="92180c0f-fbfb-48cc-8e6b-f346b180c1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80c0f-fbfb-48cc-8e6b-f346b180c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A258F5-40AB-487A-A1E6-67212A2B03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0A0F1C-2B6C-4137-B6C9-5C0EE94B67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180c0f-fbfb-48cc-8e6b-f346b180c1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7CE97B-3120-4A99-B71D-FA9D40B9B35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_0_00_HRK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Vulin</dc:creator>
  <cp:keywords/>
  <dc:description/>
  <cp:lastModifiedBy>goran</cp:lastModifiedBy>
  <cp:revision/>
  <dcterms:created xsi:type="dcterms:W3CDTF">2019-02-04T14:22:04Z</dcterms:created>
  <dcterms:modified xsi:type="dcterms:W3CDTF">2021-11-05T16:04:44Z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0x010100C437817D45CA1342896F9D84ECCC966C</vt:lpwstr>
  </property>
</Properties>
</file>